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vst1-my.sharepoint.com/personal/upadaigaite_miestogijos_lt/Documents/Desktop/Pirkimai/PU-113425, Debesijos sprendimų tiekėjo susitarimas (CSP) Microsoft licencijoms/Dokumentų rengimas/01.22(2) UP ĮKELTI/"/>
    </mc:Choice>
  </mc:AlternateContent>
  <xr:revisionPtr revIDLastSave="254" documentId="8_{745DF467-EC00-463B-A11B-A712018DFCE0}" xr6:coauthVersionLast="47" xr6:coauthVersionMax="47" xr10:uidLastSave="{6F4829E5-D136-49E5-88DD-62E5AB6F6C2B}"/>
  <bookViews>
    <workbookView xWindow="28680" yWindow="-120" windowWidth="29040" windowHeight="15720" xr2:uid="{8787293F-F906-41ED-A57C-8F66DF28A75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1" l="1"/>
  <c r="F8" i="1"/>
  <c r="F6" i="1"/>
  <c r="F19" i="1"/>
  <c r="F20" i="1"/>
  <c r="F18" i="1"/>
  <c r="F7" i="1"/>
  <c r="F9" i="1"/>
  <c r="F10" i="1"/>
  <c r="F11" i="1"/>
  <c r="F12" i="1"/>
  <c r="F13" i="1"/>
  <c r="F14" i="1"/>
  <c r="F15" i="1"/>
  <c r="F16" i="1"/>
  <c r="F17" i="1"/>
</calcChain>
</file>

<file path=xl/sharedStrings.xml><?xml version="1.0" encoding="utf-8"?>
<sst xmlns="http://schemas.openxmlformats.org/spreadsheetml/2006/main" count="39" uniqueCount="39">
  <si>
    <t>Eil. Nr.</t>
  </si>
  <si>
    <t>1.</t>
  </si>
  <si>
    <t>2.</t>
  </si>
  <si>
    <t>Viso pasiūlymo kaina Eur be PVM:</t>
  </si>
  <si>
    <t>Viso kaina*
 Eur be PVM</t>
  </si>
  <si>
    <t>3.</t>
  </si>
  <si>
    <t>4.</t>
  </si>
  <si>
    <t>5.</t>
  </si>
  <si>
    <t>6.</t>
  </si>
  <si>
    <t>7.</t>
  </si>
  <si>
    <t>8.</t>
  </si>
  <si>
    <t>9.</t>
  </si>
  <si>
    <t>10.</t>
  </si>
  <si>
    <t>11.</t>
  </si>
  <si>
    <t>12.</t>
  </si>
  <si>
    <t>13.</t>
  </si>
  <si>
    <r>
      <t xml:space="preserve">Pirkimo Specialiųjų sąlygų </t>
    </r>
    <r>
      <rPr>
        <b/>
        <sz val="11"/>
        <color theme="1"/>
        <rFont val="Calibri"/>
        <family val="2"/>
        <charset val="186"/>
      </rPr>
      <t>2 priedo Pasiūlymo formos 3 priedas</t>
    </r>
  </si>
  <si>
    <t>Pavadinimas</t>
  </si>
  <si>
    <t>Vieneto kaina*
 Eur be PVM</t>
  </si>
  <si>
    <t xml:space="preserve">Preliminarus  kiekis**,   vnt. 
36 mėn. </t>
  </si>
  <si>
    <t>Microsoft 365 Copilot (naujausia gamintojo paskelbta versija) licencijų paketas arba lygiavertės programinės įrangos licencijų paketas</t>
  </si>
  <si>
    <t>Microsoft 365 Visio Plan 2 (naujausia gamintojo paskelbta versija) licencijų paketas arba lygiavertės programinės įrangos licencijų paketas</t>
  </si>
  <si>
    <t>Microsoft 365 F3 (naujausia gamintojo paskelbta versija) arba lygiavertės programinės įrangos licencija</t>
  </si>
  <si>
    <t>Windows Server 2025 Datacenter - 2 Core License Pack Commercial Software Subscription (naujausia gamintojo paskelbta versija) arba lygiavertės programinės įrangos licencija</t>
  </si>
  <si>
    <t>Windows Server 2025 Standard - 2 Core License Pack Commercial Software Subscription (naujausia gamintojo paskelbta versija) arba lygiavertės programinės įrangos licencija</t>
  </si>
  <si>
    <t>Windows Server 2025 CAL - 1 User CAL Commercial Software Subscription (naujausia gamintojo paskelbta versija) arba lygiavertės programinės įrangos licencija</t>
  </si>
  <si>
    <t>Windows Server 2025 Remote Desktop Services - 1 User CAL Commercial Software Subscription (naujausia gamintojo paskelbta versija) licencija arba lygiavertės programinės įrangos licencija</t>
  </si>
  <si>
    <t>14.</t>
  </si>
  <si>
    <t>** Nurodytas preliminarus Prekių kiekis. Sutarties galiojimo laikotarpiu Pirkėjas turi teisę koreguoti perkamų Prekių kiekį, neviršijant sutartyje nurodytos maksimalios Sutarties kainos. Pirkėjas neįsipareigoja išpirkti viso Prekių kiekio ar bet kokios jų dalies.</t>
  </si>
  <si>
    <t>* Pasiūlymo kaina (įkainiai) be PVM turi būti pateikiama 2 (dviejų) skaičių po kablelio tikslumu.</t>
  </si>
  <si>
    <t>Microsoft 365 E5 EEA (no Teams, naujausia gamintojo paskelbta versija) licencijų paketas arba lygiavertės programinės įrangos licencijų paketas</t>
  </si>
  <si>
    <t>Microsoft Teams EEA (naujausia gamintojo paskelbta versija) licencijų paketas arba lygiavertės programinės įrangos licencijų paketas</t>
  </si>
  <si>
    <t>Microsoft  Planner Plan 1 (naujausia gamintojo paskelbta versija) licencijų paketas arba lygiavertės programinės įrangos licencijų paketas</t>
  </si>
  <si>
    <t>Microsoft Planner and Project Plan 3 (naujausia gamintojo paskelbta versija) licencijų paketas arba lygiavertės programinės įrangos licencijų paketas</t>
  </si>
  <si>
    <t>Microsoft Planner and Project Plan 5 (naujausia gamintojo paskelbta versija) licencijų paketas arba lygiavertės programinės įrangos licencijų paketas</t>
  </si>
  <si>
    <t>Windows SQL Server Standard 2 Core licencija (naujausia gamintojo paskelbta versija) arba lygiavertės programinės įrangos licencija</t>
  </si>
  <si>
    <t>Microsoft Defender for Servers Plan 1 (naujausia gamintojo paskelbta versija) licencija arba lygiavertės programinės įrangos licencija</t>
  </si>
  <si>
    <t>Microsoft Azure debesų kompiuterijos prekių 100 EUR be PVM vertės kreditai (naujausia gamintojo paskelbta versija, kuri teikiama per galiojančias programas) arba lygiaverčių prekių kreditai</t>
  </si>
  <si>
    <t>Perkamo Microsoft programinės įrangos licencijų prenumeratos įsigijimo per Cloud Solution Provider (CSP) preliminarūs kiekiai ir kainos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</si>
</sst>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charset val="186"/>
      <scheme val="minor"/>
    </font>
    <font>
      <b/>
      <sz val="11"/>
      <color theme="1"/>
      <name val="Calibri"/>
      <family val="2"/>
      <charset val="186"/>
    </font>
    <font>
      <sz val="11"/>
      <color theme="1"/>
      <name val="Calibri"/>
      <family val="2"/>
      <charset val="186"/>
    </font>
    <font>
      <b/>
      <sz val="11"/>
      <name val="Calibri"/>
      <family val="2"/>
      <charset val="186"/>
    </font>
  </fonts>
  <fills count="4">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15">
    <xf numFmtId="0" fontId="0" fillId="0" borderId="0" xfId="0"/>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3"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left" vertical="center" wrapText="1"/>
    </xf>
    <xf numFmtId="2" fontId="2" fillId="0" borderId="3" xfId="0" applyNumberFormat="1" applyFont="1" applyBorder="1" applyAlignment="1">
      <alignment horizontal="center" vertical="center" wrapText="1"/>
    </xf>
    <xf numFmtId="2" fontId="2" fillId="2" borderId="3" xfId="0" applyNumberFormat="1" applyFont="1" applyFill="1" applyBorder="1" applyAlignment="1">
      <alignment horizontal="center" vertical="center" wrapText="1"/>
    </xf>
    <xf numFmtId="0" fontId="2" fillId="0" borderId="0" xfId="0" applyFont="1" applyAlignment="1">
      <alignment horizontal="left" vertical="center" wrapText="1"/>
    </xf>
    <xf numFmtId="0" fontId="1" fillId="0" borderId="1" xfId="0" applyFont="1" applyBorder="1" applyAlignment="1">
      <alignment horizontal="right" vertical="center" wrapText="1"/>
    </xf>
    <xf numFmtId="0" fontId="2" fillId="0" borderId="0" xfId="0" applyFont="1" applyAlignment="1">
      <alignment horizontal="right"/>
    </xf>
    <xf numFmtId="0" fontId="3" fillId="0" borderId="0" xfId="0" applyFont="1" applyAlignment="1">
      <alignment horizontal="center" vertical="center"/>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4BBD1-C8A1-43CD-A61D-0AB2FC861ECF}">
  <dimension ref="A1:F24"/>
  <sheetViews>
    <sheetView tabSelected="1" topLeftCell="A13" workbookViewId="0">
      <selection activeCell="O19" sqref="O19"/>
    </sheetView>
  </sheetViews>
  <sheetFormatPr defaultRowHeight="14.5" x14ac:dyDescent="0.35"/>
  <cols>
    <col min="3" max="3" width="53.08984375" customWidth="1"/>
    <col min="4" max="4" width="20.54296875" customWidth="1"/>
    <col min="5" max="5" width="17.26953125" customWidth="1"/>
    <col min="6" max="6" width="17" customWidth="1"/>
  </cols>
  <sheetData>
    <row r="1" spans="1:6" x14ac:dyDescent="0.35">
      <c r="A1" s="12" t="s">
        <v>16</v>
      </c>
      <c r="B1" s="12"/>
      <c r="C1" s="12"/>
      <c r="D1" s="12"/>
      <c r="E1" s="12"/>
      <c r="F1" s="12"/>
    </row>
    <row r="3" spans="1:6" x14ac:dyDescent="0.35">
      <c r="A3" s="13" t="s">
        <v>38</v>
      </c>
      <c r="B3" s="13"/>
      <c r="C3" s="13"/>
      <c r="D3" s="13"/>
      <c r="E3" s="13"/>
      <c r="F3" s="13"/>
    </row>
    <row r="4" spans="1:6" ht="15" thickBot="1" x14ac:dyDescent="0.4"/>
    <row r="5" spans="1:6" ht="44" thickBot="1" x14ac:dyDescent="0.4">
      <c r="B5" s="6" t="s">
        <v>0</v>
      </c>
      <c r="C5" s="6" t="s">
        <v>17</v>
      </c>
      <c r="D5" s="6" t="s">
        <v>19</v>
      </c>
      <c r="E5" s="6" t="s">
        <v>18</v>
      </c>
      <c r="F5" s="6" t="s">
        <v>4</v>
      </c>
    </row>
    <row r="6" spans="1:6" ht="43.5" customHeight="1" x14ac:dyDescent="0.35">
      <c r="B6" s="5" t="s">
        <v>1</v>
      </c>
      <c r="C6" s="7" t="s">
        <v>30</v>
      </c>
      <c r="D6" s="5">
        <v>500</v>
      </c>
      <c r="E6" s="8">
        <v>0</v>
      </c>
      <c r="F6" s="9">
        <f>D6*E6</f>
        <v>0</v>
      </c>
    </row>
    <row r="7" spans="1:6" ht="44.5" customHeight="1" x14ac:dyDescent="0.35">
      <c r="B7" s="1" t="s">
        <v>2</v>
      </c>
      <c r="C7" s="4" t="s">
        <v>31</v>
      </c>
      <c r="D7" s="5">
        <v>500</v>
      </c>
      <c r="E7" s="2">
        <v>0</v>
      </c>
      <c r="F7" s="9">
        <f t="shared" ref="F7:F18" si="0">D7*E7</f>
        <v>0</v>
      </c>
    </row>
    <row r="8" spans="1:6" ht="49.5" customHeight="1" x14ac:dyDescent="0.35">
      <c r="B8" s="1" t="s">
        <v>5</v>
      </c>
      <c r="C8" s="4" t="s">
        <v>20</v>
      </c>
      <c r="D8" s="1">
        <v>75</v>
      </c>
      <c r="E8" s="2">
        <v>0</v>
      </c>
      <c r="F8" s="9">
        <f>D8*E8</f>
        <v>0</v>
      </c>
    </row>
    <row r="9" spans="1:6" ht="50.5" customHeight="1" x14ac:dyDescent="0.35">
      <c r="B9" s="1" t="s">
        <v>6</v>
      </c>
      <c r="C9" s="4" t="s">
        <v>32</v>
      </c>
      <c r="D9" s="1">
        <v>112</v>
      </c>
      <c r="E9" s="2">
        <v>0</v>
      </c>
      <c r="F9" s="9">
        <f t="shared" si="0"/>
        <v>0</v>
      </c>
    </row>
    <row r="10" spans="1:6" ht="43.5" customHeight="1" x14ac:dyDescent="0.35">
      <c r="B10" s="1" t="s">
        <v>7</v>
      </c>
      <c r="C10" s="4" t="s">
        <v>33</v>
      </c>
      <c r="D10" s="1">
        <v>42</v>
      </c>
      <c r="E10" s="2">
        <v>0</v>
      </c>
      <c r="F10" s="9">
        <f t="shared" si="0"/>
        <v>0</v>
      </c>
    </row>
    <row r="11" spans="1:6" ht="45" customHeight="1" x14ac:dyDescent="0.35">
      <c r="B11" s="1" t="s">
        <v>8</v>
      </c>
      <c r="C11" s="4" t="s">
        <v>34</v>
      </c>
      <c r="D11" s="1">
        <v>1</v>
      </c>
      <c r="E11" s="2">
        <v>0</v>
      </c>
      <c r="F11" s="9">
        <f t="shared" si="0"/>
        <v>0</v>
      </c>
    </row>
    <row r="12" spans="1:6" ht="45" customHeight="1" x14ac:dyDescent="0.35">
      <c r="B12" s="1" t="s">
        <v>9</v>
      </c>
      <c r="C12" s="4" t="s">
        <v>21</v>
      </c>
      <c r="D12" s="1">
        <v>2</v>
      </c>
      <c r="E12" s="2">
        <v>0</v>
      </c>
      <c r="F12" s="9">
        <f t="shared" si="0"/>
        <v>0</v>
      </c>
    </row>
    <row r="13" spans="1:6" ht="28.75" customHeight="1" x14ac:dyDescent="0.35">
      <c r="B13" s="1" t="s">
        <v>10</v>
      </c>
      <c r="C13" s="4" t="s">
        <v>22</v>
      </c>
      <c r="D13" s="1">
        <v>140</v>
      </c>
      <c r="E13" s="2">
        <v>0</v>
      </c>
      <c r="F13" s="9">
        <f t="shared" si="0"/>
        <v>0</v>
      </c>
    </row>
    <row r="14" spans="1:6" ht="60.5" customHeight="1" x14ac:dyDescent="0.35">
      <c r="B14" s="1" t="s">
        <v>11</v>
      </c>
      <c r="C14" s="4" t="s">
        <v>23</v>
      </c>
      <c r="D14" s="1">
        <v>50</v>
      </c>
      <c r="E14" s="2">
        <v>0</v>
      </c>
      <c r="F14" s="9">
        <f t="shared" si="0"/>
        <v>0</v>
      </c>
    </row>
    <row r="15" spans="1:6" ht="60.5" customHeight="1" x14ac:dyDescent="0.35">
      <c r="B15" s="1" t="s">
        <v>12</v>
      </c>
      <c r="C15" s="4" t="s">
        <v>24</v>
      </c>
      <c r="D15" s="1">
        <v>24</v>
      </c>
      <c r="E15" s="2">
        <v>0</v>
      </c>
      <c r="F15" s="9">
        <f t="shared" si="0"/>
        <v>0</v>
      </c>
    </row>
    <row r="16" spans="1:6" ht="44" customHeight="1" x14ac:dyDescent="0.35">
      <c r="B16" s="1" t="s">
        <v>13</v>
      </c>
      <c r="C16" s="4" t="s">
        <v>35</v>
      </c>
      <c r="D16" s="1">
        <v>26</v>
      </c>
      <c r="E16" s="2">
        <v>0</v>
      </c>
      <c r="F16" s="9">
        <f t="shared" si="0"/>
        <v>0</v>
      </c>
    </row>
    <row r="17" spans="2:6" ht="58" customHeight="1" x14ac:dyDescent="0.35">
      <c r="B17" s="1" t="s">
        <v>14</v>
      </c>
      <c r="C17" s="4" t="s">
        <v>25</v>
      </c>
      <c r="D17" s="1">
        <v>150</v>
      </c>
      <c r="E17" s="2">
        <v>0</v>
      </c>
      <c r="F17" s="9">
        <f t="shared" si="0"/>
        <v>0</v>
      </c>
    </row>
    <row r="18" spans="2:6" ht="58" customHeight="1" x14ac:dyDescent="0.35">
      <c r="B18" s="1" t="s">
        <v>15</v>
      </c>
      <c r="C18" s="4" t="s">
        <v>26</v>
      </c>
      <c r="D18" s="1">
        <v>150</v>
      </c>
      <c r="E18" s="2">
        <v>0</v>
      </c>
      <c r="F18" s="9">
        <f t="shared" si="0"/>
        <v>0</v>
      </c>
    </row>
    <row r="19" spans="2:6" ht="46" customHeight="1" x14ac:dyDescent="0.35">
      <c r="B19" s="1" t="s">
        <v>27</v>
      </c>
      <c r="C19" s="4" t="s">
        <v>36</v>
      </c>
      <c r="D19" s="1">
        <v>120</v>
      </c>
      <c r="E19" s="2">
        <v>0</v>
      </c>
      <c r="F19" s="9">
        <f t="shared" ref="F19:F20" si="1">D19*E19</f>
        <v>0</v>
      </c>
    </row>
    <row r="20" spans="2:6" ht="60" customHeight="1" x14ac:dyDescent="0.35">
      <c r="B20" s="1">
        <v>15</v>
      </c>
      <c r="C20" s="4" t="s">
        <v>37</v>
      </c>
      <c r="D20" s="1">
        <v>10</v>
      </c>
      <c r="E20" s="2">
        <v>0</v>
      </c>
      <c r="F20" s="9">
        <f t="shared" si="1"/>
        <v>0</v>
      </c>
    </row>
    <row r="21" spans="2:6" ht="15" customHeight="1" x14ac:dyDescent="0.35">
      <c r="B21" s="11" t="s">
        <v>3</v>
      </c>
      <c r="C21" s="11"/>
      <c r="D21" s="11"/>
      <c r="E21" s="11"/>
      <c r="F21" s="3">
        <f>SUM(F6:F20)</f>
        <v>0</v>
      </c>
    </row>
    <row r="23" spans="2:6" ht="16.75" customHeight="1" x14ac:dyDescent="0.35">
      <c r="B23" s="10" t="s">
        <v>29</v>
      </c>
      <c r="C23" s="10"/>
      <c r="D23" s="10"/>
      <c r="E23" s="10"/>
      <c r="F23" s="10"/>
    </row>
    <row r="24" spans="2:6" ht="29.5" customHeight="1" x14ac:dyDescent="0.35">
      <c r="B24" s="14" t="s">
        <v>28</v>
      </c>
      <c r="C24" s="14"/>
      <c r="D24" s="14"/>
      <c r="E24" s="14"/>
      <c r="F24" s="14"/>
    </row>
  </sheetData>
  <mergeCells count="5">
    <mergeCell ref="B23:F23"/>
    <mergeCell ref="B21:E21"/>
    <mergeCell ref="A1:F1"/>
    <mergeCell ref="A3:F3"/>
    <mergeCell ref="B24:F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AB Vilniaus silumos tinklai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Laimis Kuklierius</dc:creator>
  <cp:lastModifiedBy>Urtė Padaigaitė</cp:lastModifiedBy>
  <dcterms:created xsi:type="dcterms:W3CDTF">2025-05-20T05:56:06Z</dcterms:created>
  <dcterms:modified xsi:type="dcterms:W3CDTF">2026-01-22T10:13:45Z</dcterms:modified>
</cp:coreProperties>
</file>